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eed\Desktop\شاخص های داوری\نهایی\دیزاین شده\"/>
    </mc:Choice>
  </mc:AlternateContent>
  <xr:revisionPtr revIDLastSave="0" documentId="13_ncr:1_{7FCE02CA-ADB6-45F2-AEC0-7DEC0AECE1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فناوری و نوآوری اجتماعی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31" i="1" l="1"/>
  <c r="G31" i="1"/>
  <c r="L10" i="3" s="1"/>
  <c r="L2" i="3" l="1"/>
  <c r="L4" i="3"/>
  <c r="L5" i="3"/>
  <c r="L3" i="3"/>
  <c r="L6" i="3"/>
  <c r="L7" i="3"/>
  <c r="L8" i="3"/>
  <c r="L9" i="3"/>
  <c r="F33" i="1"/>
</calcChain>
</file>

<file path=xl/sharedStrings.xml><?xml version="1.0" encoding="utf-8"?>
<sst xmlns="http://schemas.openxmlformats.org/spreadsheetml/2006/main" count="60" uniqueCount="58">
  <si>
    <t>شاخص</t>
  </si>
  <si>
    <t>آیتم</t>
  </si>
  <si>
    <t>استقبال دانشجویان از برنامه</t>
  </si>
  <si>
    <t>همکاری با دیگر مجموعه ها</t>
  </si>
  <si>
    <t>نقش استادان و خصوصا استاد مشاور</t>
  </si>
  <si>
    <t>جامعیت و توجه به شاخص های داوری</t>
  </si>
  <si>
    <t>استفاده مناسب از تصاویر گویا</t>
  </si>
  <si>
    <t>ردیف</t>
  </si>
  <si>
    <t>شاخص‌های امتیازبندی حوزه رقابتی فناوری و نوآوری اجتماعی</t>
  </si>
  <si>
    <t xml:space="preserve">نمره کمیته علمی </t>
  </si>
  <si>
    <t>حداکثر امتیاز</t>
  </si>
  <si>
    <t>ارزیابی  گزارش فعالیت (15 امتیاز)</t>
  </si>
  <si>
    <t>نوآوری</t>
  </si>
  <si>
    <t>تاثیر اجتماعی</t>
  </si>
  <si>
    <t>قابلیت اجرایی</t>
  </si>
  <si>
    <t>پایداری پروژه</t>
  </si>
  <si>
    <t>مشارکت ذینفعان</t>
  </si>
  <si>
    <t>تحلیل و ارزیابی نتایج</t>
  </si>
  <si>
    <t>ایجاد فضایی برای تبادل دانش</t>
  </si>
  <si>
    <t>تنوع و گوناگونی</t>
  </si>
  <si>
    <t>استفاده از فناوری</t>
  </si>
  <si>
    <t>آموزش و توانمندسازی</t>
  </si>
  <si>
    <t>حل مسائل اجتماعی</t>
  </si>
  <si>
    <t>مدل سازی برای سایرین</t>
  </si>
  <si>
    <t>ایجاد ارتباطات اجتماعی</t>
  </si>
  <si>
    <t>شناسایی و معرفی بازار</t>
  </si>
  <si>
    <t>پیشنهادات برای بهبود</t>
  </si>
  <si>
    <t>تاثیر بر توسعه پایدار</t>
  </si>
  <si>
    <t>فناوری</t>
  </si>
  <si>
    <t>استقرار در پارک های علم و فناوری/ مراکز رشد</t>
  </si>
  <si>
    <t>ارزیابی فناوری و نوآوری (360 امتیاز)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</si>
  <si>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</si>
  <si>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</si>
  <si>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</si>
  <si>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</si>
  <si>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</si>
  <si>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</si>
  <si>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</si>
  <si>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</si>
  <si>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</si>
  <si>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</si>
  <si>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</si>
  <si>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</si>
  <si>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</si>
  <si>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</si>
  <si>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</si>
  <si>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</si>
  <si>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</si>
  <si>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</si>
  <si>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</si>
  <si>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</si>
  <si>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</si>
  <si>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</si>
  <si>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</si>
  <si>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</si>
  <si>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</si>
  <si>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درصد اثر بخشی امتیاز %</t>
  </si>
  <si>
    <t>ارزیابی میزان مشارکت 
و کیفیت همکاری ها (15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</si>
</sst>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Mitra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/>
    <xf numFmtId="0" fontId="4" fillId="2" borderId="5" xfId="0" applyFont="1" applyFill="1" applyBorder="1" applyAlignment="1">
      <alignment horizontal="center" vertical="center" wrapText="1" readingOrder="2"/>
    </xf>
    <xf numFmtId="0" fontId="5" fillId="3" borderId="17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2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5" borderId="2" xfId="0" applyFont="1" applyFill="1" applyBorder="1"/>
    <xf numFmtId="0" fontId="3" fillId="5" borderId="3" xfId="0" applyFont="1" applyFill="1" applyBorder="1"/>
    <xf numFmtId="0" fontId="3" fillId="6" borderId="2" xfId="0" applyFont="1" applyFill="1" applyBorder="1"/>
    <xf numFmtId="0" fontId="3" fillId="6" borderId="4" xfId="0" applyFont="1" applyFill="1" applyBorder="1"/>
    <xf numFmtId="0" fontId="3" fillId="7" borderId="2" xfId="0" applyFont="1" applyFill="1" applyBorder="1"/>
    <xf numFmtId="0" fontId="3" fillId="7" borderId="4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2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5"/>
  <sheetViews>
    <sheetView rightToLeft="1" tabSelected="1" zoomScale="80" zoomScaleNormal="80" workbookViewId="0">
      <selection activeCell="B31" sqref="B31:E31"/>
    </sheetView>
  </sheetViews>
  <sheetFormatPr defaultRowHeight="18" x14ac:dyDescent="0.4"/>
  <cols>
    <col min="1" max="2" width="9" style="8"/>
    <col min="3" max="3" width="39.25" style="19" customWidth="1"/>
    <col min="4" max="4" width="10.25" style="8" customWidth="1"/>
    <col min="5" max="5" width="37.875" style="8" customWidth="1"/>
    <col min="6" max="6" width="9.875" style="19" bestFit="1" customWidth="1"/>
    <col min="7" max="7" width="12.75" style="19" bestFit="1" customWidth="1"/>
    <col min="8" max="16384" width="9" style="8"/>
  </cols>
  <sheetData>
    <row r="1" spans="2:7" ht="18.75" thickBot="1" x14ac:dyDescent="0.45"/>
    <row r="2" spans="2:7" ht="23.25" thickBot="1" x14ac:dyDescent="0.6">
      <c r="B2" s="22" t="s">
        <v>32</v>
      </c>
      <c r="C2" s="23"/>
      <c r="D2" s="24" t="s">
        <v>55</v>
      </c>
      <c r="E2" s="25"/>
      <c r="F2" s="26" t="s">
        <v>33</v>
      </c>
      <c r="G2" s="27"/>
    </row>
    <row r="3" spans="2:7" ht="23.25" thickBot="1" x14ac:dyDescent="0.6">
      <c r="B3" s="45" t="s">
        <v>8</v>
      </c>
      <c r="C3" s="46"/>
      <c r="D3" s="47"/>
      <c r="E3" s="47"/>
      <c r="F3" s="46"/>
      <c r="G3" s="48"/>
    </row>
    <row r="4" spans="2:7" ht="19.5" thickBot="1" x14ac:dyDescent="0.5">
      <c r="B4" s="2" t="s">
        <v>7</v>
      </c>
      <c r="C4" s="1" t="s">
        <v>0</v>
      </c>
      <c r="D4" s="49" t="s">
        <v>1</v>
      </c>
      <c r="E4" s="50"/>
      <c r="F4" s="1" t="s">
        <v>10</v>
      </c>
      <c r="G4" s="1" t="s">
        <v>9</v>
      </c>
    </row>
    <row r="5" spans="2:7" ht="18.75" x14ac:dyDescent="0.45">
      <c r="B5" s="3">
        <v>1</v>
      </c>
      <c r="C5" s="67" t="s">
        <v>30</v>
      </c>
      <c r="D5" s="51" t="s">
        <v>28</v>
      </c>
      <c r="E5" s="52"/>
      <c r="F5" s="28">
        <v>20</v>
      </c>
      <c r="G5" s="36"/>
    </row>
    <row r="6" spans="2:7" ht="18.75" x14ac:dyDescent="0.45">
      <c r="B6" s="4">
        <v>2</v>
      </c>
      <c r="C6" s="68"/>
      <c r="D6" s="53" t="s">
        <v>12</v>
      </c>
      <c r="E6" s="54"/>
      <c r="F6" s="29">
        <v>20</v>
      </c>
      <c r="G6" s="37"/>
    </row>
    <row r="7" spans="2:7" ht="18.75" x14ac:dyDescent="0.45">
      <c r="B7" s="5">
        <v>3</v>
      </c>
      <c r="C7" s="68"/>
      <c r="D7" s="53" t="s">
        <v>13</v>
      </c>
      <c r="E7" s="54"/>
      <c r="F7" s="30">
        <v>20</v>
      </c>
      <c r="G7" s="37"/>
    </row>
    <row r="8" spans="2:7" ht="18.75" x14ac:dyDescent="0.45">
      <c r="B8" s="4">
        <v>4</v>
      </c>
      <c r="C8" s="68"/>
      <c r="D8" s="53" t="s">
        <v>14</v>
      </c>
      <c r="E8" s="54"/>
      <c r="F8" s="30">
        <v>20</v>
      </c>
      <c r="G8" s="37"/>
    </row>
    <row r="9" spans="2:7" ht="18.75" x14ac:dyDescent="0.45">
      <c r="B9" s="5">
        <v>5</v>
      </c>
      <c r="C9" s="68"/>
      <c r="D9" s="53" t="s">
        <v>15</v>
      </c>
      <c r="E9" s="54"/>
      <c r="F9" s="30">
        <v>20</v>
      </c>
      <c r="G9" s="37"/>
    </row>
    <row r="10" spans="2:7" ht="18.75" x14ac:dyDescent="0.45">
      <c r="B10" s="4">
        <v>6</v>
      </c>
      <c r="C10" s="68"/>
      <c r="D10" s="53" t="s">
        <v>16</v>
      </c>
      <c r="E10" s="54"/>
      <c r="F10" s="30">
        <v>20</v>
      </c>
      <c r="G10" s="37"/>
    </row>
    <row r="11" spans="2:7" ht="18.75" x14ac:dyDescent="0.45">
      <c r="B11" s="5">
        <v>7</v>
      </c>
      <c r="C11" s="68"/>
      <c r="D11" s="53" t="s">
        <v>17</v>
      </c>
      <c r="E11" s="54"/>
      <c r="F11" s="30">
        <v>20</v>
      </c>
      <c r="G11" s="37"/>
    </row>
    <row r="12" spans="2:7" ht="18.75" x14ac:dyDescent="0.45">
      <c r="B12" s="4">
        <v>8</v>
      </c>
      <c r="C12" s="68"/>
      <c r="D12" s="53" t="s">
        <v>18</v>
      </c>
      <c r="E12" s="54"/>
      <c r="F12" s="30">
        <v>20</v>
      </c>
      <c r="G12" s="37"/>
    </row>
    <row r="13" spans="2:7" ht="18.75" x14ac:dyDescent="0.45">
      <c r="B13" s="5">
        <v>9</v>
      </c>
      <c r="C13" s="68"/>
      <c r="D13" s="53" t="s">
        <v>19</v>
      </c>
      <c r="E13" s="54"/>
      <c r="F13" s="30">
        <v>20</v>
      </c>
      <c r="G13" s="37"/>
    </row>
    <row r="14" spans="2:7" ht="18.75" x14ac:dyDescent="0.45">
      <c r="B14" s="4">
        <v>10</v>
      </c>
      <c r="C14" s="68"/>
      <c r="D14" s="53" t="s">
        <v>20</v>
      </c>
      <c r="E14" s="54"/>
      <c r="F14" s="30">
        <v>20</v>
      </c>
      <c r="G14" s="37"/>
    </row>
    <row r="15" spans="2:7" ht="18.75" x14ac:dyDescent="0.45">
      <c r="B15" s="5">
        <v>11</v>
      </c>
      <c r="C15" s="68"/>
      <c r="D15" s="53" t="s">
        <v>21</v>
      </c>
      <c r="E15" s="54"/>
      <c r="F15" s="30">
        <v>20</v>
      </c>
      <c r="G15" s="37"/>
    </row>
    <row r="16" spans="2:7" ht="18.75" x14ac:dyDescent="0.45">
      <c r="B16" s="4">
        <v>12</v>
      </c>
      <c r="C16" s="68"/>
      <c r="D16" s="53" t="s">
        <v>22</v>
      </c>
      <c r="E16" s="54"/>
      <c r="F16" s="30">
        <v>20</v>
      </c>
      <c r="G16" s="37"/>
    </row>
    <row r="17" spans="2:7" ht="18.75" x14ac:dyDescent="0.45">
      <c r="B17" s="5">
        <v>13</v>
      </c>
      <c r="C17" s="68"/>
      <c r="D17" s="53" t="s">
        <v>23</v>
      </c>
      <c r="E17" s="54"/>
      <c r="F17" s="30">
        <v>20</v>
      </c>
      <c r="G17" s="37"/>
    </row>
    <row r="18" spans="2:7" ht="18.75" x14ac:dyDescent="0.45">
      <c r="B18" s="4">
        <v>14</v>
      </c>
      <c r="C18" s="68"/>
      <c r="D18" s="53" t="s">
        <v>24</v>
      </c>
      <c r="E18" s="54"/>
      <c r="F18" s="30">
        <v>20</v>
      </c>
      <c r="G18" s="37"/>
    </row>
    <row r="19" spans="2:7" ht="18.75" x14ac:dyDescent="0.45">
      <c r="B19" s="5">
        <v>15</v>
      </c>
      <c r="C19" s="68"/>
      <c r="D19" s="53" t="s">
        <v>25</v>
      </c>
      <c r="E19" s="54"/>
      <c r="F19" s="30">
        <v>20</v>
      </c>
      <c r="G19" s="37"/>
    </row>
    <row r="20" spans="2:7" ht="18.75" x14ac:dyDescent="0.45">
      <c r="B20" s="4">
        <v>16</v>
      </c>
      <c r="C20" s="68"/>
      <c r="D20" s="53" t="s">
        <v>26</v>
      </c>
      <c r="E20" s="54"/>
      <c r="F20" s="30">
        <v>20</v>
      </c>
      <c r="G20" s="37"/>
    </row>
    <row r="21" spans="2:7" ht="18.75" x14ac:dyDescent="0.45">
      <c r="B21" s="4">
        <v>17</v>
      </c>
      <c r="C21" s="68"/>
      <c r="D21" s="73" t="s">
        <v>27</v>
      </c>
      <c r="E21" s="74"/>
      <c r="F21" s="31">
        <v>20</v>
      </c>
      <c r="G21" s="37"/>
    </row>
    <row r="22" spans="2:7" ht="19.5" thickBot="1" x14ac:dyDescent="0.5">
      <c r="B22" s="5">
        <v>18</v>
      </c>
      <c r="C22" s="69"/>
      <c r="D22" s="75" t="s">
        <v>29</v>
      </c>
      <c r="E22" s="76"/>
      <c r="F22" s="31">
        <v>20</v>
      </c>
      <c r="G22" s="38"/>
    </row>
    <row r="23" spans="2:7" ht="18" customHeight="1" x14ac:dyDescent="0.45">
      <c r="B23" s="3">
        <v>19</v>
      </c>
      <c r="C23" s="70" t="s">
        <v>57</v>
      </c>
      <c r="D23" s="51" t="s">
        <v>2</v>
      </c>
      <c r="E23" s="52"/>
      <c r="F23" s="28">
        <v>5</v>
      </c>
      <c r="G23" s="36"/>
    </row>
    <row r="24" spans="2:7" ht="18" customHeight="1" x14ac:dyDescent="0.45">
      <c r="B24" s="5">
        <v>20</v>
      </c>
      <c r="C24" s="71"/>
      <c r="D24" s="53" t="s">
        <v>3</v>
      </c>
      <c r="E24" s="54"/>
      <c r="F24" s="30">
        <v>5</v>
      </c>
      <c r="G24" s="37"/>
    </row>
    <row r="25" spans="2:7" ht="18" customHeight="1" thickBot="1" x14ac:dyDescent="0.5">
      <c r="B25" s="6">
        <v>21</v>
      </c>
      <c r="C25" s="72"/>
      <c r="D25" s="55" t="s">
        <v>4</v>
      </c>
      <c r="E25" s="56"/>
      <c r="F25" s="32">
        <v>5</v>
      </c>
      <c r="G25" s="38"/>
    </row>
    <row r="26" spans="2:7" ht="18.75" x14ac:dyDescent="0.45">
      <c r="B26" s="3">
        <v>22</v>
      </c>
      <c r="C26" s="67" t="s">
        <v>11</v>
      </c>
      <c r="D26" s="51" t="s">
        <v>52</v>
      </c>
      <c r="E26" s="52"/>
      <c r="F26" s="33">
        <v>3</v>
      </c>
      <c r="G26" s="36"/>
    </row>
    <row r="27" spans="2:7" ht="18.75" x14ac:dyDescent="0.45">
      <c r="B27" s="5">
        <v>23</v>
      </c>
      <c r="C27" s="68"/>
      <c r="D27" s="53" t="s">
        <v>5</v>
      </c>
      <c r="E27" s="54"/>
      <c r="F27" s="34">
        <v>3</v>
      </c>
      <c r="G27" s="37"/>
    </row>
    <row r="28" spans="2:7" ht="18.75" x14ac:dyDescent="0.45">
      <c r="B28" s="5">
        <v>24</v>
      </c>
      <c r="C28" s="68"/>
      <c r="D28" s="53" t="s">
        <v>53</v>
      </c>
      <c r="E28" s="54"/>
      <c r="F28" s="34">
        <v>3</v>
      </c>
      <c r="G28" s="37"/>
    </row>
    <row r="29" spans="2:7" ht="18.75" x14ac:dyDescent="0.45">
      <c r="B29" s="5">
        <v>25</v>
      </c>
      <c r="C29" s="68"/>
      <c r="D29" s="53" t="s">
        <v>6</v>
      </c>
      <c r="E29" s="54"/>
      <c r="F29" s="34">
        <v>3</v>
      </c>
      <c r="G29" s="37"/>
    </row>
    <row r="30" spans="2:7" ht="19.5" thickBot="1" x14ac:dyDescent="0.5">
      <c r="B30" s="6">
        <v>26</v>
      </c>
      <c r="C30" s="69"/>
      <c r="D30" s="55" t="s">
        <v>54</v>
      </c>
      <c r="E30" s="56"/>
      <c r="F30" s="35">
        <v>3</v>
      </c>
      <c r="G30" s="38"/>
    </row>
    <row r="31" spans="2:7" ht="19.5" thickBot="1" x14ac:dyDescent="0.5">
      <c r="B31" s="49" t="s">
        <v>31</v>
      </c>
      <c r="C31" s="57"/>
      <c r="D31" s="57"/>
      <c r="E31" s="50"/>
      <c r="F31" s="1">
        <f>SUM(F5:F30)</f>
        <v>390</v>
      </c>
      <c r="G31" s="7">
        <f>SUM(G5:G30)</f>
        <v>0</v>
      </c>
    </row>
    <row r="32" spans="2:7" ht="18" customHeight="1" thickBot="1" x14ac:dyDescent="0.45">
      <c r="C32" s="20"/>
      <c r="D32" s="20"/>
      <c r="E32" s="21"/>
    </row>
    <row r="33" spans="2:7" ht="18" customHeight="1" x14ac:dyDescent="0.4">
      <c r="B33" s="58" t="s">
        <v>51</v>
      </c>
      <c r="C33" s="59"/>
      <c r="D33" s="59"/>
      <c r="E33" s="60"/>
      <c r="F33" s="39">
        <f>'!تغییر ندهید'!L2</f>
        <v>0</v>
      </c>
      <c r="G33" s="40"/>
    </row>
    <row r="34" spans="2:7" ht="18" customHeight="1" x14ac:dyDescent="0.4">
      <c r="B34" s="61"/>
      <c r="C34" s="62"/>
      <c r="D34" s="62"/>
      <c r="E34" s="63"/>
      <c r="F34" s="41"/>
      <c r="G34" s="42"/>
    </row>
    <row r="35" spans="2:7" ht="18.75" thickBot="1" x14ac:dyDescent="0.45">
      <c r="B35" s="64"/>
      <c r="C35" s="65"/>
      <c r="D35" s="65"/>
      <c r="E35" s="66"/>
      <c r="F35" s="43"/>
      <c r="G35" s="44"/>
    </row>
  </sheetData>
  <mergeCells count="34">
    <mergeCell ref="B31:E31"/>
    <mergeCell ref="B33:E35"/>
    <mergeCell ref="C5:C22"/>
    <mergeCell ref="C23:C25"/>
    <mergeCell ref="C26:C30"/>
    <mergeCell ref="D24:E24"/>
    <mergeCell ref="D25:E25"/>
    <mergeCell ref="D26:E26"/>
    <mergeCell ref="D27:E27"/>
    <mergeCell ref="D28:E28"/>
    <mergeCell ref="D20:E20"/>
    <mergeCell ref="D21:E21"/>
    <mergeCell ref="D22:E22"/>
    <mergeCell ref="D23:E23"/>
    <mergeCell ref="D17:E17"/>
    <mergeCell ref="D18:E18"/>
    <mergeCell ref="D19:E19"/>
    <mergeCell ref="D29:E29"/>
    <mergeCell ref="D30:E30"/>
    <mergeCell ref="F33:G35"/>
    <mergeCell ref="B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</mergeCells>
  <dataValidations count="8">
    <dataValidation type="whole" operator="lessThanOrEqual" allowBlank="1" showInputMessage="1" showErrorMessage="1" prompt="حداکثر 20 امتیاز" sqref="G5:G22" xr:uid="{8C3BC0A1-25BD-4899-9622-24B921F7A68B}">
      <formula1>20</formula1>
    </dataValidation>
    <dataValidation type="whole" operator="lessThanOrEqual" allowBlank="1" showInputMessage="1" showErrorMessage="1" prompt="حداکثر 3 امتیاز" sqref="G26:G30" xr:uid="{CBE0734A-A098-4470-8F53-1B64B46ED01B}">
      <formula1>3</formula1>
    </dataValidation>
    <dataValidation allowBlank="1" showInputMessage="1" showErrorMessage="1" prompt="محاسبه به صورت سیستمی می باشد - عددی وارد نکنید" sqref="G31" xr:uid="{7DD7F617-F769-44F5-88C5-7DFD3B4C82BF}"/>
    <dataValidation allowBlank="1" showInputMessage="1" showErrorMessage="1" prompt=" محاسبه به صورت سیستمی می باشد- عددی وارد نکنید" sqref="F33:G35" xr:uid="{13BC110E-B00A-47EB-B54D-4052F362D58D}"/>
    <dataValidation allowBlank="1" showInputMessage="1" showErrorMessage="1" prompt="نام دانشگاه را وارد نمایید." sqref="E2" xr:uid="{D9C19C25-E84A-4777-A7E3-2A77D5924D54}"/>
    <dataValidation allowBlank="1" showInputMessage="1" showErrorMessage="1" prompt="نام انجمن را وارد نمایید." sqref="C2" xr:uid="{42ACE21B-DB61-4B12-89B1-D341C6DC831C}"/>
    <dataValidation allowBlank="1" showInputMessage="1" showErrorMessage="1" prompt="حداکثر امتیاز" sqref="F31" xr:uid="{8BF55C18-DFC1-4902-94DA-46EB9287CEFA}"/>
    <dataValidation type="whole" operator="lessThanOrEqual" allowBlank="1" showInputMessage="1" showErrorMessage="1" prompt="حداکثر 5 امتیاز" sqref="G23:G25" xr:uid="{198EE8DA-F487-4984-AAC1-45A28CEF1ABE}">
      <formula1>5</formula1>
    </dataValidation>
  </dataValidations>
  <pageMargins left="0.7" right="0.7" top="0.75" bottom="0.75" header="0.3" footer="0.3"/>
  <ignoredErrors>
    <ignoredError sqref="C4:D4 F23 D29 D27 D23 D24:D25 F24:F30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 xr:uid="{BDEF3D5D-B283-4289-A5E7-F8B55D604F03}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1FDF2-2175-4FD0-9B33-810BCF825EAC}">
  <dimension ref="E1:L10"/>
  <sheetViews>
    <sheetView rightToLeft="1" topLeftCell="D1" workbookViewId="0">
      <selection activeCell="L9" sqref="L9"/>
    </sheetView>
  </sheetViews>
  <sheetFormatPr defaultRowHeight="18.75" x14ac:dyDescent="0.45"/>
  <cols>
    <col min="5" max="5" width="22.125" style="17" hidden="1" customWidth="1"/>
    <col min="9" max="9" width="4.75" bestFit="1" customWidth="1"/>
    <col min="10" max="10" width="16.25" bestFit="1" customWidth="1"/>
    <col min="11" max="11" width="16.875" bestFit="1" customWidth="1"/>
    <col min="12" max="12" width="30.875" style="13" bestFit="1" customWidth="1"/>
  </cols>
  <sheetData>
    <row r="1" spans="5:12" s="12" customFormat="1" ht="39.75" thickBot="1" x14ac:dyDescent="0.3">
      <c r="E1" s="14" t="s">
        <v>50</v>
      </c>
      <c r="I1" s="9" t="s">
        <v>7</v>
      </c>
      <c r="J1" s="9" t="s">
        <v>40</v>
      </c>
      <c r="K1" s="9" t="s">
        <v>56</v>
      </c>
      <c r="L1" s="9" t="s">
        <v>51</v>
      </c>
    </row>
    <row r="2" spans="5:12" ht="21.75" thickBot="1" x14ac:dyDescent="0.6">
      <c r="E2" s="15" t="s">
        <v>34</v>
      </c>
      <c r="I2" s="10">
        <v>1</v>
      </c>
      <c r="J2" s="11" t="s">
        <v>41</v>
      </c>
      <c r="K2" s="11">
        <v>12</v>
      </c>
      <c r="L2" s="18">
        <f>'فناوری و نوآوری اجتماعی'!G31*K2/'فناوری و نوآوری اجتماعی'!F31</f>
        <v>0</v>
      </c>
    </row>
    <row r="3" spans="5:12" ht="21.75" thickBot="1" x14ac:dyDescent="0.6">
      <c r="E3" s="15" t="s">
        <v>35</v>
      </c>
      <c r="I3" s="10">
        <v>2</v>
      </c>
      <c r="J3" s="11" t="s">
        <v>42</v>
      </c>
      <c r="K3" s="11">
        <v>12</v>
      </c>
      <c r="L3" s="18">
        <f>'فناوری و نوآوری اجتماعی'!G31*K3/'فناوری و نوآوری اجتماعی'!F31</f>
        <v>0</v>
      </c>
    </row>
    <row r="4" spans="5:12" ht="21.75" thickBot="1" x14ac:dyDescent="0.6">
      <c r="E4" s="15" t="s">
        <v>36</v>
      </c>
      <c r="I4" s="10">
        <v>3</v>
      </c>
      <c r="J4" s="11" t="s">
        <v>43</v>
      </c>
      <c r="K4" s="11">
        <v>16</v>
      </c>
      <c r="L4" s="18">
        <f>'فناوری و نوآوری اجتماعی'!G31*K4/'فناوری و نوآوری اجتماعی'!F31</f>
        <v>0</v>
      </c>
    </row>
    <row r="5" spans="5:12" ht="21.75" thickBot="1" x14ac:dyDescent="0.6">
      <c r="E5" s="15" t="s">
        <v>37</v>
      </c>
      <c r="I5" s="10">
        <v>4</v>
      </c>
      <c r="J5" s="11" t="s">
        <v>44</v>
      </c>
      <c r="K5" s="11">
        <v>12</v>
      </c>
      <c r="L5" s="18">
        <f>'فناوری و نوآوری اجتماعی'!G31*K5/'فناوری و نوآوری اجتماعی'!F31</f>
        <v>0</v>
      </c>
    </row>
    <row r="6" spans="5:12" ht="21.75" thickBot="1" x14ac:dyDescent="0.6">
      <c r="E6" s="15" t="s">
        <v>38</v>
      </c>
      <c r="I6" s="10">
        <v>5</v>
      </c>
      <c r="J6" s="11" t="s">
        <v>45</v>
      </c>
      <c r="K6" s="11">
        <v>12</v>
      </c>
      <c r="L6" s="18">
        <f>'فناوری و نوآوری اجتماعی'!G31*K6/'فناوری و نوآوری اجتماعی'!F31</f>
        <v>0</v>
      </c>
    </row>
    <row r="7" spans="5:12" ht="21.75" thickBot="1" x14ac:dyDescent="0.6">
      <c r="E7" s="16" t="s">
        <v>39</v>
      </c>
      <c r="I7" s="10">
        <v>6</v>
      </c>
      <c r="J7" s="11" t="s">
        <v>46</v>
      </c>
      <c r="K7" s="11">
        <v>16</v>
      </c>
      <c r="L7" s="18">
        <f>'فناوری و نوآوری اجتماعی'!G31*K7/'فناوری و نوآوری اجتماعی'!F31</f>
        <v>0</v>
      </c>
    </row>
    <row r="8" spans="5:12" ht="21.75" thickBot="1" x14ac:dyDescent="0.6">
      <c r="I8" s="10">
        <v>7</v>
      </c>
      <c r="J8" s="11" t="s">
        <v>47</v>
      </c>
      <c r="K8" s="11">
        <v>6</v>
      </c>
      <c r="L8" s="18">
        <f>'فناوری و نوآوری اجتماعی'!G31*K8/'فناوری و نوآوری اجتماعی'!F31</f>
        <v>0</v>
      </c>
    </row>
    <row r="9" spans="5:12" ht="21.75" thickBot="1" x14ac:dyDescent="0.6">
      <c r="I9" s="10">
        <v>8</v>
      </c>
      <c r="J9" s="11" t="s">
        <v>48</v>
      </c>
      <c r="K9" s="11">
        <v>8</v>
      </c>
      <c r="L9" s="18">
        <f>'فناوری و نوآوری اجتماعی'!G31*K9/'فناوری و نوآوری اجتماعی'!F31</f>
        <v>0</v>
      </c>
    </row>
    <row r="10" spans="5:12" ht="21.75" thickBot="1" x14ac:dyDescent="0.6">
      <c r="I10" s="10">
        <v>9</v>
      </c>
      <c r="J10" s="11" t="s">
        <v>49</v>
      </c>
      <c r="K10" s="11">
        <v>6</v>
      </c>
      <c r="L10" s="18">
        <f>'فناوری و نوآوری اجتماعی'!G31*K10/'فناوری و نوآوری اجتماعی'!F31</f>
        <v>0</v>
      </c>
    </row>
  </sheetData>
  <sheetProtection algorithmName="SHA-512" hashValue="AgK4RltI28XVs9sC+brKzjN5bKR8QAtmQhCO9pyMqUXnJbNTNLQ8Td+zEuvvJeQQlZYEWeZiC8JxMq4WnrrrdQ==" saltValue="Zo1J4ACEYlMgEdAtdTPGg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فناوری و نوآوری اجتماعی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Saeed Salehnia</cp:lastModifiedBy>
  <dcterms:created xsi:type="dcterms:W3CDTF">2024-08-17T22:53:34Z</dcterms:created>
  <dcterms:modified xsi:type="dcterms:W3CDTF">2024-08-19T07:52:47Z</dcterms:modified>
</cp:coreProperties>
</file>